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6820" windowHeight="11700" activeTab="2"/>
  </bookViews>
  <sheets>
    <sheet name="Cover Sheet" sheetId="3" r:id="rId1"/>
    <sheet name="General Info" sheetId="1" r:id="rId2"/>
    <sheet name="2Tx AC results (talk mode)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<sst xmlns="http://schemas.openxmlformats.org/spreadsheetml/2006/main" count="105" uniqueCount="87">
  <si>
    <t>3GPP RAN WG4 Meeting #116
Bengaluru , IN, 25th – 29th Aug, 2025</t>
  </si>
  <si>
    <t>Tdoc number:</t>
  </si>
  <si>
    <t>R4-2509041</t>
  </si>
  <si>
    <t>Agenda item:</t>
  </si>
  <si>
    <t>7.10.4.1</t>
  </si>
  <si>
    <t>Source:</t>
  </si>
  <si>
    <t>Sporton USA</t>
  </si>
  <si>
    <t>Title:</t>
  </si>
  <si>
    <t>Sporton measurement results for Rel-19 TRP TRS 2Tx AC lab alignment activity</t>
  </si>
  <si>
    <t>Document for:</t>
  </si>
  <si>
    <t>Information</t>
  </si>
  <si>
    <t>Abstract:</t>
  </si>
  <si>
    <t>This is a measurement results from Sporton for Rel-19 2Tx non-coherent UL-MIMO TRP TRS lab alignment activity.</t>
  </si>
  <si>
    <t>Conclusion:</t>
  </si>
  <si>
    <t>The measurement results submitted in this paper should be considered for Rel-19 2Tx lab alignment data analysis.</t>
  </si>
  <si>
    <t>Band for Rel-19 FR1 2Tx AC lab alignment</t>
  </si>
  <si>
    <t>Band #</t>
  </si>
  <si>
    <t>n41</t>
  </si>
  <si>
    <t>Bandwidth</t>
  </si>
  <si>
    <t>100 MHz CBW;</t>
  </si>
  <si>
    <t>SCS</t>
  </si>
  <si>
    <t>30 kHz SCS;</t>
  </si>
  <si>
    <t>Test Methodology</t>
  </si>
  <si>
    <t>Test system</t>
  </si>
  <si>
    <t>Anechoic Chamber system</t>
  </si>
  <si>
    <t>Test Plan</t>
  </si>
  <si>
    <t>3GPP TR 38.870 v18.3.0</t>
  </si>
  <si>
    <t>LAD  information (new LADs support non-coherent UL MIMO TPMI index2)</t>
  </si>
  <si>
    <t xml:space="preserve">UE Type </t>
  </si>
  <si>
    <t>Smartphone</t>
  </si>
  <si>
    <t>Power Class</t>
  </si>
  <si>
    <t>PC2</t>
  </si>
  <si>
    <t xml:space="preserve">UE size </t>
  </si>
  <si>
    <t xml:space="preserve">Size 1 (width &gt;72mm and ≤92mm) </t>
  </si>
  <si>
    <t>Operation Mode</t>
  </si>
  <si>
    <t>NR Standalone (SA)</t>
  </si>
  <si>
    <t>Supported NR Bands</t>
  </si>
  <si>
    <r>
      <rPr>
        <sz val="11"/>
        <color theme="1"/>
        <rFont val="DengXian"/>
        <charset val="134"/>
        <scheme val="minor"/>
      </rPr>
      <t xml:space="preserve">LAD5: </t>
    </r>
    <r>
      <rPr>
        <sz val="11"/>
        <color rgb="FFFF0000"/>
        <rFont val="DengXian"/>
        <charset val="134"/>
        <scheme val="minor"/>
      </rPr>
      <t>TBA</t>
    </r>
  </si>
  <si>
    <t>Test Conditions</t>
  </si>
  <si>
    <t>Usage Mode</t>
  </si>
  <si>
    <r>
      <rPr>
        <sz val="11"/>
        <color theme="1"/>
        <rFont val="DengXian"/>
        <charset val="134"/>
        <scheme val="minor"/>
      </rPr>
      <t>Head and Hand scenario (</t>
    </r>
    <r>
      <rPr>
        <b/>
        <sz val="11"/>
        <color theme="1"/>
        <rFont val="DengXian"/>
        <charset val="134"/>
        <scheme val="minor"/>
      </rPr>
      <t>Talk mode</t>
    </r>
    <r>
      <rPr>
        <sz val="11"/>
        <color theme="1"/>
        <rFont val="DengXian"/>
        <charset val="134"/>
        <scheme val="minor"/>
      </rPr>
      <t>): BHHL and BHHR</t>
    </r>
  </si>
  <si>
    <t>UE configuration</t>
  </si>
  <si>
    <r>
      <rPr>
        <sz val="11"/>
        <color theme="1"/>
        <rFont val="DengXian"/>
        <charset val="134"/>
        <scheme val="minor"/>
      </rPr>
      <t>non-coherent UL MIMO,</t>
    </r>
    <r>
      <rPr>
        <b/>
        <sz val="11"/>
        <color theme="1"/>
        <rFont val="DengXian"/>
        <charset val="134"/>
        <scheme val="minor"/>
      </rPr>
      <t xml:space="preserve"> TPMI index 2</t>
    </r>
    <r>
      <rPr>
        <sz val="11"/>
        <color theme="1"/>
        <rFont val="DengXian"/>
        <charset val="134"/>
        <scheme val="minor"/>
      </rPr>
      <t>. (Index 0, 1 are not measured)</t>
    </r>
  </si>
  <si>
    <t>Hand Phantom</t>
  </si>
  <si>
    <t>Wide Grip Hand</t>
  </si>
  <si>
    <t xml:space="preserve">Measurement Step size </t>
  </si>
  <si>
    <t>15-degrees TRP; 30-degrees TRS</t>
  </si>
  <si>
    <t>Summation form</t>
  </si>
  <si>
    <r>
      <rPr>
        <sz val="11"/>
        <color theme="1"/>
        <rFont val="DengXian"/>
        <charset val="134"/>
        <scheme val="minor"/>
      </rPr>
      <t>Traditional sin</t>
    </r>
    <r>
      <rPr>
        <sz val="11"/>
        <color theme="1"/>
        <rFont val="Symbol"/>
        <charset val="2"/>
      </rPr>
      <t xml:space="preserve">qq </t>
    </r>
    <r>
      <rPr>
        <sz val="11"/>
        <color theme="1"/>
        <rFont val="DengXian"/>
        <charset val="134"/>
        <scheme val="minor"/>
      </rPr>
      <t>weights approach</t>
    </r>
  </si>
  <si>
    <t>Lab information</t>
  </si>
  <si>
    <t xml:space="preserve"> </t>
  </si>
  <si>
    <t>Name</t>
  </si>
  <si>
    <t>Location</t>
  </si>
  <si>
    <t>1175 Montague Expy, Milpitas, CA 95035</t>
  </si>
  <si>
    <t>ISO 17025 accredited lab</t>
  </si>
  <si>
    <t>Yes</t>
  </si>
  <si>
    <t xml:space="preserve">Test Methodology: </t>
  </si>
  <si>
    <t>Anechoic Chamber</t>
  </si>
  <si>
    <t>gNodeB Emulator</t>
  </si>
  <si>
    <t>Anritsu</t>
  </si>
  <si>
    <t>Test system TRP expanded MU (optional)</t>
  </si>
  <si>
    <t>&lt; To be added&gt;</t>
  </si>
  <si>
    <t>Test system TRS expanded MU (optional)</t>
  </si>
  <si>
    <t>Version# of Hand Phantom Used</t>
  </si>
  <si>
    <t xml:space="preserve">Speag SHO-V3RW-C/LW-C and mmW-UWPDA-SHO-R/LV6
</t>
  </si>
  <si>
    <t>Estimated Age of the Hand Phantom Used</t>
  </si>
  <si>
    <t>Less than 2 year</t>
  </si>
  <si>
    <t>Estimated date of last verfication of Hand Phantom (Note2)</t>
  </si>
  <si>
    <r>
      <rPr>
        <b/>
        <sz val="11"/>
        <color theme="1"/>
        <rFont val="DengXian"/>
        <charset val="134"/>
        <scheme val="minor"/>
      </rPr>
      <t>Note 1:</t>
    </r>
    <r>
      <rPr>
        <sz val="11"/>
        <color theme="1"/>
        <rFont val="DengXian"/>
        <charset val="134"/>
        <scheme val="minor"/>
      </rPr>
      <t xml:space="preserve"> Encourage test lab to provide assessed MU value of test system</t>
    </r>
  </si>
  <si>
    <r>
      <rPr>
        <b/>
        <sz val="11"/>
        <color theme="1"/>
        <rFont val="DengXian"/>
        <charset val="134"/>
        <scheme val="minor"/>
      </rPr>
      <t>Note 2:</t>
    </r>
    <r>
      <rPr>
        <sz val="11"/>
        <color theme="1"/>
        <rFont val="DengXian"/>
        <charset val="134"/>
        <scheme val="minor"/>
      </rPr>
      <t xml:space="preserve"> CTIA recommended "Phantom Hand compliance" or any equivalent Hand Phantom verification procedure</t>
    </r>
  </si>
  <si>
    <r>
      <rPr>
        <sz val="12"/>
        <color theme="1"/>
        <rFont val="Arial Rounded MT Bold"/>
        <charset val="134"/>
      </rPr>
      <t>LAD5, IMEI:xx</t>
    </r>
    <r>
      <rPr>
        <sz val="12"/>
        <color rgb="FFFF0000"/>
        <rFont val="Arial Rounded MT Bold"/>
        <charset val="134"/>
      </rPr>
      <t xml:space="preserve">TBA  </t>
    </r>
    <r>
      <rPr>
        <sz val="12"/>
        <color theme="1"/>
        <rFont val="Arial Rounded MT Bold"/>
        <charset val="134"/>
      </rPr>
      <t xml:space="preserve">   </t>
    </r>
  </si>
  <si>
    <t>Refer to 3GPP TR 38.870 Clause 7.4.3 and Clause 7.5.3, TMI index 2, Head and Hand phantom</t>
  </si>
  <si>
    <t>Operating Band</t>
  </si>
  <si>
    <t>UL Channel</t>
  </si>
  <si>
    <t>DL Channel</t>
  </si>
  <si>
    <t>TRP (dBm)</t>
  </si>
  <si>
    <t>TRP_average (dBm)</t>
  </si>
  <si>
    <t>TRS (dBm)</t>
  </si>
  <si>
    <t>TRS_average (dBm)</t>
  </si>
  <si>
    <t>BHHL</t>
  </si>
  <si>
    <t>BHHR</t>
  </si>
  <si>
    <t>n41 100MHz (30kHz SCS)</t>
  </si>
  <si>
    <t>Low</t>
  </si>
  <si>
    <t>Mid</t>
  </si>
  <si>
    <t>High</t>
  </si>
  <si>
    <t>Ref</t>
  </si>
  <si>
    <r>
      <rPr>
        <b/>
        <sz val="11"/>
        <color theme="1"/>
        <rFont val="DengXian"/>
        <charset val="134"/>
        <scheme val="minor"/>
      </rPr>
      <t>Note 1: detailed test parameters refer to TR 38.870;
Note 2: only use Traditional sin</t>
    </r>
    <r>
      <rPr>
        <b/>
        <sz val="11"/>
        <color theme="1"/>
        <rFont val="Symbol"/>
        <charset val="2"/>
      </rPr>
      <t>q</t>
    </r>
    <r>
      <rPr>
        <b/>
        <sz val="12"/>
        <color theme="1"/>
        <rFont val="Symbol"/>
        <charset val="2"/>
      </rPr>
      <t>×</t>
    </r>
    <r>
      <rPr>
        <b/>
        <sz val="11"/>
        <color theme="1"/>
        <rFont val="Symbol"/>
        <charset val="2"/>
      </rPr>
      <t xml:space="preserve">q </t>
    </r>
    <r>
      <rPr>
        <b/>
        <sz val="11"/>
        <color theme="1"/>
        <rFont val="DengXian"/>
        <charset val="134"/>
        <scheme val="minor"/>
      </rPr>
      <t>weights approach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</si>
</sst>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7">
    <font>
      <sz val="11"/>
      <color theme="1"/>
      <name val="DengXian"/>
      <charset val="134"/>
      <scheme val="minor"/>
    </font>
    <font>
      <sz val="12"/>
      <color theme="1"/>
      <name val="Arial Rounded MT Bold"/>
      <charset val="134"/>
    </font>
    <font>
      <b/>
      <sz val="11"/>
      <color rgb="FFFF0000"/>
      <name val="Arial Unicode MS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color theme="1"/>
      <name val="Arial"/>
      <charset val="134"/>
    </font>
    <font>
      <b/>
      <sz val="11"/>
      <color theme="1"/>
      <name val="DengXian"/>
      <charset val="134"/>
      <scheme val="minor"/>
    </font>
    <font>
      <sz val="10"/>
      <name val="Arial Black"/>
      <charset val="134"/>
    </font>
    <font>
      <b/>
      <sz val="10.5"/>
      <color rgb="FF3333CC"/>
      <name val="Calibri"/>
      <charset val="134"/>
    </font>
    <font>
      <sz val="11"/>
      <color theme="0"/>
      <name val="DengXian"/>
      <charset val="134"/>
      <scheme val="minor"/>
    </font>
    <font>
      <sz val="11"/>
      <color rgb="FF0432FF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indexed="8"/>
      <name val="Calibri"/>
      <charset val="134"/>
    </font>
    <font>
      <sz val="12"/>
      <name val="宋体"/>
      <charset val="134"/>
    </font>
    <font>
      <sz val="11"/>
      <color rgb="FFFF0000"/>
      <name val="DengXian"/>
      <charset val="134"/>
      <scheme val="minor"/>
    </font>
    <font>
      <sz val="12"/>
      <color rgb="FFFF0000"/>
      <name val="Arial Rounded MT Bold"/>
      <charset val="134"/>
    </font>
    <font>
      <b/>
      <sz val="11"/>
      <color theme="1"/>
      <name val="Symbol"/>
      <charset val="2"/>
    </font>
    <font>
      <b/>
      <sz val="12"/>
      <color theme="1"/>
      <name val="Symbol"/>
      <charset val="2"/>
    </font>
    <font>
      <sz val="11"/>
      <color theme="1"/>
      <name val="Symbol"/>
      <charset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20" fillId="7" borderId="27" applyNumberFormat="0" applyAlignment="0" applyProtection="0">
      <alignment vertical="center"/>
    </xf>
    <xf numFmtId="0" fontId="21" fillId="7" borderId="26" applyNumberFormat="0" applyAlignment="0" applyProtection="0">
      <alignment vertical="center"/>
    </xf>
    <xf numFmtId="0" fontId="22" fillId="8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  <xf numFmtId="0" fontId="31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2" borderId="8" xfId="49" applyFont="1" applyFill="1" applyBorder="1" applyAlignment="1">
      <alignment horizontal="center" vertical="top" wrapText="1"/>
    </xf>
    <xf numFmtId="0" fontId="3" fillId="2" borderId="12" xfId="49" applyFont="1" applyFill="1" applyBorder="1" applyAlignment="1">
      <alignment horizontal="center" vertical="top" wrapText="1"/>
    </xf>
    <xf numFmtId="176" fontId="7" fillId="3" borderId="14" xfId="49" applyNumberFormat="1" applyFont="1" applyFill="1" applyBorder="1" applyAlignment="1">
      <alignment horizontal="center" vertical="center" wrapText="1"/>
    </xf>
    <xf numFmtId="176" fontId="7" fillId="0" borderId="14" xfId="49" applyNumberFormat="1" applyFont="1" applyBorder="1" applyAlignment="1">
      <alignment horizontal="center" vertical="center" wrapText="1"/>
    </xf>
    <xf numFmtId="176" fontId="7" fillId="0" borderId="16" xfId="49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left" vertical="center"/>
    </xf>
    <xf numFmtId="0" fontId="3" fillId="2" borderId="19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176" fontId="7" fillId="0" borderId="21" xfId="49" applyNumberFormat="1" applyFont="1" applyBorder="1" applyAlignment="1">
      <alignment horizontal="center" vertical="center" wrapText="1"/>
    </xf>
    <xf numFmtId="176" fontId="0" fillId="0" borderId="0" xfId="0" applyNumberFormat="1"/>
    <xf numFmtId="176" fontId="7" fillId="0" borderId="22" xfId="49" applyNumberFormat="1" applyFont="1" applyBorder="1" applyAlignment="1">
      <alignment horizontal="center" vertical="center" wrapText="1"/>
    </xf>
    <xf numFmtId="0" fontId="6" fillId="4" borderId="0" xfId="0" applyFont="1" applyFill="1"/>
    <xf numFmtId="0" fontId="0" fillId="4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6" fillId="4" borderId="0" xfId="0" applyFont="1" applyFill="1" applyAlignment="1">
      <alignment wrapText="1"/>
    </xf>
    <xf numFmtId="0" fontId="0" fillId="4" borderId="0" xfId="0" applyFill="1" applyAlignment="1">
      <alignment horizontal="left"/>
    </xf>
    <xf numFmtId="0" fontId="0" fillId="0" borderId="0" xfId="0" applyAlignment="1">
      <alignment vertical="center" wrapText="1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SEMC OTA Test requirements" xfId="49"/>
    <cellStyle name="常规 2" xfId="50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9</xdr:col>
          <xdr:colOff>723900</xdr:colOff>
          <xdr:row>12</xdr:row>
          <xdr:rowOff>31750</xdr:rowOff>
        </xdr:to>
        <xdr:sp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681355" y="1926590"/>
              <a:ext cx="5974080" cy="67183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184150</xdr:rowOff>
        </xdr:from>
        <xdr:to>
          <xdr:col>9</xdr:col>
          <xdr:colOff>723900</xdr:colOff>
          <xdr:row>15</xdr:row>
          <xdr:rowOff>146050</xdr:rowOff>
        </xdr:to>
        <xdr:sp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681355" y="2750820"/>
              <a:ext cx="5974080" cy="60198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B10" sqref="B10"/>
    </sheetView>
  </sheetViews>
  <sheetFormatPr defaultColWidth="8.58035714285714" defaultRowHeight="16.8" outlineLevelCol="1"/>
  <cols>
    <col min="1" max="1" width="44.4107142857143" customWidth="1"/>
    <col min="2" max="2" width="78.8303571428571" customWidth="1"/>
  </cols>
  <sheetData>
    <row r="1" ht="34" spans="1:1">
      <c r="A1" s="46" t="s">
        <v>0</v>
      </c>
    </row>
    <row r="3" spans="1:2">
      <c r="A3" s="39" t="s">
        <v>1</v>
      </c>
      <c r="B3" s="39" t="s">
        <v>2</v>
      </c>
    </row>
    <row r="4" spans="1:2">
      <c r="A4" s="39" t="s">
        <v>3</v>
      </c>
      <c r="B4" t="s">
        <v>4</v>
      </c>
    </row>
    <row r="5" spans="1:2">
      <c r="A5" s="39" t="s">
        <v>5</v>
      </c>
      <c r="B5" t="s">
        <v>6</v>
      </c>
    </row>
    <row r="6" spans="1:2">
      <c r="A6" s="39" t="s">
        <v>7</v>
      </c>
      <c r="B6" t="s">
        <v>8</v>
      </c>
    </row>
    <row r="7" spans="1:2">
      <c r="A7" s="39" t="s">
        <v>9</v>
      </c>
      <c r="B7" t="s">
        <v>10</v>
      </c>
    </row>
    <row r="8" spans="1:1">
      <c r="A8" s="39"/>
    </row>
    <row r="9" ht="34.5" customHeight="1" spans="1:2">
      <c r="A9" s="39" t="s">
        <v>11</v>
      </c>
      <c r="B9" s="33" t="s">
        <v>12</v>
      </c>
    </row>
    <row r="10" ht="34" spans="1:2">
      <c r="A10" s="39" t="s">
        <v>13</v>
      </c>
      <c r="B10" s="33" t="s">
        <v>14</v>
      </c>
    </row>
    <row r="11" spans="2:2">
      <c r="B11" s="39"/>
    </row>
  </sheetData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4"/>
  <sheetViews>
    <sheetView workbookViewId="0">
      <selection activeCell="B37" sqref="B37"/>
    </sheetView>
  </sheetViews>
  <sheetFormatPr defaultColWidth="8.58035714285714" defaultRowHeight="16.8" outlineLevelCol="3"/>
  <cols>
    <col min="1" max="1" width="40.4107142857143" customWidth="1"/>
    <col min="2" max="2" width="68.4107142857143" customWidth="1"/>
    <col min="3" max="3" width="20.4107142857143" customWidth="1"/>
    <col min="4" max="4" width="10.4107142857143" customWidth="1"/>
    <col min="5" max="5" width="12.5803571428571" customWidth="1"/>
    <col min="7" max="7" width="20.5803571428571" customWidth="1"/>
    <col min="8" max="8" width="10.4107142857143" customWidth="1"/>
    <col min="9" max="9" width="17.1607142857143" customWidth="1"/>
    <col min="10" max="10" width="10.5803571428571" customWidth="1"/>
  </cols>
  <sheetData>
    <row r="1" spans="1:2">
      <c r="A1" s="31" t="s">
        <v>15</v>
      </c>
      <c r="B1" s="32"/>
    </row>
    <row r="2" ht="17" spans="1:2">
      <c r="A2" s="33" t="s">
        <v>16</v>
      </c>
      <c r="B2" s="34" t="s">
        <v>17</v>
      </c>
    </row>
    <row r="3" ht="17" spans="1:2">
      <c r="A3" s="33" t="s">
        <v>18</v>
      </c>
      <c r="B3" s="35" t="s">
        <v>19</v>
      </c>
    </row>
    <row r="4" ht="17" spans="1:2">
      <c r="A4" s="33" t="s">
        <v>20</v>
      </c>
      <c r="B4" s="35" t="s">
        <v>21</v>
      </c>
    </row>
    <row r="5" ht="17" spans="1:2">
      <c r="A5" s="36" t="s">
        <v>22</v>
      </c>
      <c r="B5" s="37"/>
    </row>
    <row r="6" ht="17" spans="1:2">
      <c r="A6" s="33" t="s">
        <v>23</v>
      </c>
      <c r="B6" s="33" t="s">
        <v>24</v>
      </c>
    </row>
    <row r="7" ht="17" spans="1:2">
      <c r="A7" s="33" t="s">
        <v>25</v>
      </c>
      <c r="B7" s="34" t="s">
        <v>26</v>
      </c>
    </row>
    <row r="8" ht="34" spans="1:2">
      <c r="A8" s="36" t="s">
        <v>27</v>
      </c>
      <c r="B8" s="37"/>
    </row>
    <row r="9" ht="17" spans="1:2">
      <c r="A9" s="33" t="s">
        <v>28</v>
      </c>
      <c r="B9" s="34" t="s">
        <v>29</v>
      </c>
    </row>
    <row r="10" ht="17" spans="1:2">
      <c r="A10" s="33" t="s">
        <v>30</v>
      </c>
      <c r="B10" s="34" t="s">
        <v>31</v>
      </c>
    </row>
    <row r="11" ht="17" spans="1:2">
      <c r="A11" s="33" t="s">
        <v>32</v>
      </c>
      <c r="B11" s="34" t="s">
        <v>33</v>
      </c>
    </row>
    <row r="12" ht="17" spans="1:2">
      <c r="A12" s="33" t="s">
        <v>34</v>
      </c>
      <c r="B12" s="34" t="s">
        <v>35</v>
      </c>
    </row>
    <row r="13" ht="17" spans="1:2">
      <c r="A13" s="38" t="s">
        <v>36</v>
      </c>
      <c r="B13" s="34" t="s">
        <v>37</v>
      </c>
    </row>
    <row r="14" spans="1:2">
      <c r="A14" s="38"/>
      <c r="B14" s="34"/>
    </row>
    <row r="15" ht="17" spans="1:2">
      <c r="A15" s="36" t="s">
        <v>38</v>
      </c>
      <c r="B15" s="37"/>
    </row>
    <row r="16" ht="17" spans="1:2">
      <c r="A16" s="33" t="s">
        <v>39</v>
      </c>
      <c r="B16" t="s">
        <v>40</v>
      </c>
    </row>
    <row r="17" ht="17" spans="1:2">
      <c r="A17" s="33" t="s">
        <v>41</v>
      </c>
      <c r="B17" s="34" t="s">
        <v>42</v>
      </c>
    </row>
    <row r="18" ht="17" spans="1:2">
      <c r="A18" s="33" t="s">
        <v>43</v>
      </c>
      <c r="B18" t="s">
        <v>44</v>
      </c>
    </row>
    <row r="19" ht="17" spans="1:2">
      <c r="A19" s="33" t="s">
        <v>45</v>
      </c>
      <c r="B19" s="39" t="s">
        <v>46</v>
      </c>
    </row>
    <row r="20" ht="17" spans="1:3">
      <c r="A20" s="33" t="s">
        <v>47</v>
      </c>
      <c r="B20" t="s">
        <v>48</v>
      </c>
      <c r="C20" s="40"/>
    </row>
    <row r="21" ht="17" spans="1:3">
      <c r="A21" s="36" t="s">
        <v>49</v>
      </c>
      <c r="B21" s="36" t="s">
        <v>50</v>
      </c>
      <c r="C21" s="40"/>
    </row>
    <row r="22" ht="17" spans="1:2">
      <c r="A22" s="33" t="s">
        <v>51</v>
      </c>
      <c r="B22" t="s">
        <v>6</v>
      </c>
    </row>
    <row r="23" ht="17" spans="1:2">
      <c r="A23" s="33" t="s">
        <v>52</v>
      </c>
      <c r="B23" t="s">
        <v>53</v>
      </c>
    </row>
    <row r="24" ht="17" spans="1:2">
      <c r="A24" s="33" t="s">
        <v>54</v>
      </c>
      <c r="B24" s="34" t="s">
        <v>55</v>
      </c>
    </row>
    <row r="25" ht="17" spans="1:2">
      <c r="A25" s="33" t="s">
        <v>56</v>
      </c>
      <c r="B25" s="34" t="s">
        <v>57</v>
      </c>
    </row>
    <row r="26" ht="17" spans="1:2">
      <c r="A26" s="33" t="s">
        <v>58</v>
      </c>
      <c r="B26" t="s">
        <v>59</v>
      </c>
    </row>
    <row r="27" ht="17" spans="1:2">
      <c r="A27" s="33" t="s">
        <v>60</v>
      </c>
      <c r="B27" t="s">
        <v>61</v>
      </c>
    </row>
    <row r="28" ht="17" spans="1:4">
      <c r="A28" s="33" t="s">
        <v>62</v>
      </c>
      <c r="B28" t="s">
        <v>61</v>
      </c>
      <c r="C28" s="41" t="str">
        <f>IF(B28="Noise Limited","RS-EPRE [dBm / 15kHz]","SIR [dB]")</f>
        <v>SIR [dB]</v>
      </c>
      <c r="D28" s="41" t="str">
        <f>IF(B28="Noise Limited","[dBm / 15kHz]","[dB]")</f>
        <v>[dB]</v>
      </c>
    </row>
    <row r="29" ht="34" spans="1:2">
      <c r="A29" s="42" t="s">
        <v>63</v>
      </c>
      <c r="B29" s="43" t="s">
        <v>64</v>
      </c>
    </row>
    <row r="30" spans="1:2">
      <c r="A30" s="42" t="s">
        <v>65</v>
      </c>
      <c r="B30" s="44" t="s">
        <v>66</v>
      </c>
    </row>
    <row r="31" ht="28.4" customHeight="1" spans="1:2">
      <c r="A31" s="38" t="s">
        <v>67</v>
      </c>
      <c r="B31" s="44" t="s">
        <v>66</v>
      </c>
    </row>
    <row r="33" ht="17.25" customHeight="1" spans="1:2">
      <c r="A33" s="45" t="s">
        <v>68</v>
      </c>
      <c r="B33" s="45"/>
    </row>
    <row r="34" spans="1:2">
      <c r="A34" s="45" t="s">
        <v>69</v>
      </c>
      <c r="B34" s="45"/>
    </row>
  </sheetData>
  <mergeCells count="3">
    <mergeCell ref="A33:B33"/>
    <mergeCell ref="A34:B34"/>
    <mergeCell ref="A13:A1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tabSelected="1" zoomScale="80" zoomScaleNormal="80" workbookViewId="0">
      <selection activeCell="D22" sqref="D22"/>
    </sheetView>
  </sheetViews>
  <sheetFormatPr defaultColWidth="9" defaultRowHeight="16.8"/>
  <cols>
    <col min="1" max="1" width="9.58035714285714" customWidth="1"/>
    <col min="6" max="6" width="9.41071428571429" customWidth="1"/>
    <col min="8" max="8" width="10.4107142857143" customWidth="1"/>
    <col min="10" max="10" width="11" customWidth="1"/>
    <col min="12" max="12" width="10.5803571428571" customWidth="1"/>
    <col min="17" max="17" width="10.4107142857143" customWidth="1"/>
  </cols>
  <sheetData>
    <row r="1" ht="17.6" spans="1:17">
      <c r="A1" s="1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4"/>
    </row>
    <row r="2" ht="17.55" spans="1:17">
      <c r="A2" s="3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5"/>
    </row>
    <row r="3" spans="1:17">
      <c r="A3" s="5" t="s">
        <v>72</v>
      </c>
      <c r="B3" s="6" t="s">
        <v>73</v>
      </c>
      <c r="C3" s="7"/>
      <c r="D3" s="8" t="s">
        <v>74</v>
      </c>
      <c r="E3" s="8"/>
      <c r="F3" s="19" t="s">
        <v>75</v>
      </c>
      <c r="G3" s="19"/>
      <c r="H3" s="8" t="s">
        <v>76</v>
      </c>
      <c r="J3" s="5" t="s">
        <v>72</v>
      </c>
      <c r="K3" s="6" t="s">
        <v>73</v>
      </c>
      <c r="L3" s="7"/>
      <c r="M3" s="8" t="s">
        <v>74</v>
      </c>
      <c r="N3" s="8"/>
      <c r="O3" s="19" t="s">
        <v>77</v>
      </c>
      <c r="P3" s="19"/>
      <c r="Q3" s="26" t="s">
        <v>78</v>
      </c>
    </row>
    <row r="4" ht="17.55" spans="1:17">
      <c r="A4" s="9"/>
      <c r="B4" s="10"/>
      <c r="C4" s="11"/>
      <c r="D4" s="12"/>
      <c r="E4" s="12"/>
      <c r="F4" s="20" t="s">
        <v>79</v>
      </c>
      <c r="G4" s="20" t="s">
        <v>80</v>
      </c>
      <c r="H4" s="12"/>
      <c r="J4" s="9"/>
      <c r="K4" s="10"/>
      <c r="L4" s="11"/>
      <c r="M4" s="12"/>
      <c r="N4" s="12"/>
      <c r="O4" s="20" t="s">
        <v>79</v>
      </c>
      <c r="P4" s="20" t="s">
        <v>80</v>
      </c>
      <c r="Q4" s="27"/>
    </row>
    <row r="5" ht="15" customHeight="1" spans="1:20">
      <c r="A5" s="13" t="s">
        <v>81</v>
      </c>
      <c r="B5" s="14" t="s">
        <v>82</v>
      </c>
      <c r="C5" s="14">
        <v>509202</v>
      </c>
      <c r="D5" s="14" t="s">
        <v>82</v>
      </c>
      <c r="E5" s="14">
        <v>509202</v>
      </c>
      <c r="F5" s="21">
        <v>16.636</v>
      </c>
      <c r="G5" s="21">
        <v>15.3696</v>
      </c>
      <c r="H5" s="22">
        <f>10*LOG((10^(F5/10)+10^(F6/10)+10^(F7/10)+10^(G5/10)+10^(G6/10)+10^(G7/10))/6)</f>
        <v>16.0359258257588</v>
      </c>
      <c r="J5" s="13" t="s">
        <v>81</v>
      </c>
      <c r="K5" s="14" t="s">
        <v>82</v>
      </c>
      <c r="L5" s="14">
        <v>509202</v>
      </c>
      <c r="M5" s="14" t="s">
        <v>82</v>
      </c>
      <c r="N5" s="14">
        <v>509202</v>
      </c>
      <c r="O5" s="21">
        <v>-84.5218</v>
      </c>
      <c r="P5" s="21">
        <v>-83.6423</v>
      </c>
      <c r="Q5" s="28">
        <f>10*LOG(6/((1/10^(O5/10))+(1/10^(O6/10))+(1/10^(O7/10))+(1/10^(P5/10))+(1/10^(P6/10))+(1/10^(P7/10))))</f>
        <v>-84.0461676779668</v>
      </c>
      <c r="T5" s="29"/>
    </row>
    <row r="6" spans="1:20">
      <c r="A6" s="15"/>
      <c r="B6" s="16" t="s">
        <v>83</v>
      </c>
      <c r="C6" s="16">
        <v>518598</v>
      </c>
      <c r="D6" s="16" t="s">
        <v>83</v>
      </c>
      <c r="E6" s="16">
        <v>518598</v>
      </c>
      <c r="F6" s="21">
        <v>16.9329</v>
      </c>
      <c r="G6" s="21">
        <v>15.1182</v>
      </c>
      <c r="H6" s="23"/>
      <c r="J6" s="15"/>
      <c r="K6" s="16" t="s">
        <v>83</v>
      </c>
      <c r="L6" s="16">
        <v>518598</v>
      </c>
      <c r="M6" s="16" t="s">
        <v>83</v>
      </c>
      <c r="N6" s="16">
        <v>518598</v>
      </c>
      <c r="O6" s="21">
        <v>-84.6353</v>
      </c>
      <c r="P6" s="21">
        <v>-83.4414</v>
      </c>
      <c r="Q6" s="30"/>
      <c r="T6" s="29"/>
    </row>
    <row r="7" spans="1:20">
      <c r="A7" s="15"/>
      <c r="B7" s="16" t="s">
        <v>84</v>
      </c>
      <c r="C7" s="16">
        <v>528000</v>
      </c>
      <c r="D7" s="16" t="s">
        <v>84</v>
      </c>
      <c r="E7" s="16">
        <v>528000</v>
      </c>
      <c r="F7" s="21">
        <v>16.5669</v>
      </c>
      <c r="G7" s="21">
        <v>15.2009</v>
      </c>
      <c r="H7" s="23"/>
      <c r="J7" s="15"/>
      <c r="K7" s="16" t="s">
        <v>84</v>
      </c>
      <c r="L7" s="16">
        <v>528000</v>
      </c>
      <c r="M7" s="16" t="s">
        <v>84</v>
      </c>
      <c r="N7" s="16">
        <v>528000</v>
      </c>
      <c r="O7" s="21">
        <v>-84.4115</v>
      </c>
      <c r="P7" s="21">
        <v>-83.4414</v>
      </c>
      <c r="Q7" s="30"/>
      <c r="T7" s="29"/>
    </row>
    <row r="10" spans="12:12">
      <c r="L10" t="s">
        <v>85</v>
      </c>
    </row>
    <row r="19" ht="38.25" customHeight="1" spans="1:7">
      <c r="A19" s="17" t="s">
        <v>86</v>
      </c>
      <c r="B19" s="18"/>
      <c r="C19" s="18"/>
      <c r="D19" s="18"/>
      <c r="E19" s="18"/>
      <c r="F19" s="18"/>
      <c r="G19" s="18"/>
    </row>
  </sheetData>
  <mergeCells count="17">
    <mergeCell ref="A1:Q1"/>
    <mergeCell ref="A2:Q2"/>
    <mergeCell ref="F3:G3"/>
    <mergeCell ref="O3:P3"/>
    <mergeCell ref="A19:G19"/>
    <mergeCell ref="A3:A4"/>
    <mergeCell ref="A5:A7"/>
    <mergeCell ref="H3:H4"/>
    <mergeCell ref="H5:H7"/>
    <mergeCell ref="J3:J4"/>
    <mergeCell ref="J5:J7"/>
    <mergeCell ref="Q3:Q4"/>
    <mergeCell ref="Q5:Q7"/>
    <mergeCell ref="K3:L4"/>
    <mergeCell ref="M3:N4"/>
    <mergeCell ref="B3:C4"/>
    <mergeCell ref="D3:E4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9246" progId="Equation.DSMT4" r:id="rId3">
          <objectPr defaultSize="0" r:id="rId4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9</xdr:col>
                <xdr:colOff>723900</xdr:colOff>
                <xdr:row>12</xdr:row>
                <xdr:rowOff>31750</xdr:rowOff>
              </to>
            </anchor>
          </objectPr>
        </oleObject>
      </mc:Choice>
      <mc:Fallback>
        <oleObject shapeId="9246" progId="Equation.DSMT4" r:id="rId3"/>
      </mc:Fallback>
    </mc:AlternateContent>
    <mc:AlternateContent xmlns:mc="http://schemas.openxmlformats.org/markup-compatibility/2006">
      <mc:Choice Requires="x14">
        <oleObject shapeId="9247" progId="Equation.DSMT4" r:id="rId5">
          <objectPr defaultSize="0" r:id="rId6">
            <anchor moveWithCells="1">
              <from>
                <xdr:col>1</xdr:col>
                <xdr:colOff>0</xdr:colOff>
                <xdr:row>12</xdr:row>
                <xdr:rowOff>184150</xdr:rowOff>
              </from>
              <to>
                <xdr:col>9</xdr:col>
                <xdr:colOff>723900</xdr:colOff>
                <xdr:row>15</xdr:row>
                <xdr:rowOff>146050</xdr:rowOff>
              </to>
            </anchor>
          </objectPr>
        </oleObject>
      </mc:Choice>
      <mc:Fallback>
        <oleObject shapeId="9247" progId="Equation.DSMT4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2Tx AC results (talk mode)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WPS_1665981424</cp:lastModifiedBy>
  <dcterms:created xsi:type="dcterms:W3CDTF">2014-04-04T08:46:00Z</dcterms:created>
  <dcterms:modified xsi:type="dcterms:W3CDTF">2025-08-12T07:01:01Z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CA68E153A7124EA61D759A680450833F_42</vt:lpwstr>
  </property>
  <property fmtid="{D5CDD505-2E9C-101B-9397-08002B2CF9AE}" pid="3" name="KSOProductBuildVer">
    <vt:lpwstr>2052-7.3.1.8967</vt:lpwstr>
  </property>
</Properties>
</file>